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73" i="1"/>
  <c r="C27"/>
  <c r="D73" l="1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53"/>
  <c r="D8"/>
  <c r="D7" s="1"/>
  <c r="E8"/>
  <c r="E7" s="1"/>
  <c r="C8"/>
  <c r="C7" l="1"/>
  <c r="E48"/>
  <c r="E23" s="1"/>
  <c r="E22" s="1"/>
  <c r="E95" s="1"/>
  <c r="D48"/>
  <c r="D23" s="1"/>
  <c r="D22" s="1"/>
  <c r="D95" s="1"/>
  <c r="C48"/>
  <c r="C23" s="1"/>
  <c r="C22" s="1"/>
  <c r="C95" s="1"/>
</calcChain>
</file>

<file path=xl/sharedStrings.xml><?xml version="1.0" encoding="utf-8"?>
<sst xmlns="http://schemas.openxmlformats.org/spreadsheetml/2006/main" count="179" uniqueCount="178">
  <si>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</si>
  <si>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</si>
  <si>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</si>
  <si>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</si>
  <si>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</si>
  <si>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</si>
  <si>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</si>
  <si>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</si>
  <si>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</si>
  <si>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</si>
  <si>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</si>
  <si>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</si>
  <si>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</si>
  <si>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</si>
  <si>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</si>
  <si>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</si>
  <si>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</si>
  <si>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</si>
  <si>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</si>
  <si>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</si>
  <si>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</si>
  <si>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</si>
  <si>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</si>
  <si>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</si>
  <si>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</si>
  <si>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</si>
  <si>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</si>
  <si>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</si>
  <si>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</si>
  <si>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</si>
  <si>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</si>
  <si>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</si>
  <si>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</si>
  <si>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</si>
  <si>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</si>
  <si>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</si>
  <si>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</si>
  <si>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</si>
  <si>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</si>
  <si>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</si>
  <si>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</si>
  <si>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</si>
  <si>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</si>
  <si>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</si>
  <si>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</si>
  <si>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</si>
  <si>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</si>
  <si>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</si>
  <si>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</si>
  <si>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</si>
  <si>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</si>
  <si>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</si>
  <si>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</si>
  <si>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</si>
  <si>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</si>
  <si>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</si>
  <si>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</si>
  <si>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</si>
  <si>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</si>
  <si>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</si>
  <si>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</si>
  <si>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</si>
  <si>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</si>
  <si>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</si>
  <si>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</si>
  <si>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</si>
  <si>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</si>
  <si>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</si>
  <si>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</si>
  <si>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</si>
  <si>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</si>
  <si>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</si>
  <si>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</si>
  <si>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</si>
  <si>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</si>
  <si>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</si>
  <si>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</si>
  <si>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</si>
  <si>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</si>
  <si>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</si>
  <si>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</si>
  <si>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</si>
  <si>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</si>
  <si>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</si>
  <si>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</si>
  <si>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</si>
  <si>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</si>
  <si>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</si>
  <si>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</si>
  <si>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</si>
  <si>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</si>
  <si>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</si>
  <si>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</si>
  <si>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</si>
  <si>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</si>
  <si>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</si>
  <si>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</si>
  <si>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</si>
  <si>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</si>
  <si>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</si>
  <si>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</si>
  <si>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</si>
  <si>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</si>
  <si>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</si>
  <si>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</si>
  <si>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</si>
  <si>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</si>
  <si>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</si>
  <si>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</si>
  <si>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</si>
  <si>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</si>
  <si>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</si>
  <si>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</si>
  <si>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</si>
  <si>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</si>
  <si>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</si>
  <si>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</si>
  <si>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</si>
  <si>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</si>
  <si>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</si>
  <si>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</si>
  <si>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</si>
  <si>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</si>
  <si>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</si>
  <si>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</si>
  <si>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</si>
  <si>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</si>
  <si>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</si>
  <si>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</si>
  <si>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</si>
  <si>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</si>
  <si>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</si>
  <si>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</si>
  <si>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</si>
  <si>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</si>
  <si>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</si>
  <si>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</si>
  <si>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</si>
  <si>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</si>
  <si>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</si>
  <si>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</si>
  <si>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</si>
  <si>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</si>
  <si>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</si>
  <si>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</si>
  <si>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</si>
  <si>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</si>
  <si>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</si>
  <si>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</si>
  <si>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</si>
  <si>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</si>
  <si>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</si>
  <si>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</si>
  <si>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</si>
  <si>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</si>
  <si>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</si>
  <si>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</si>
  <si>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</si>
  <si>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</si>
  <si>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</si>
  <si>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</si>
  <si>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</si>
  <si>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</si>
  <si>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</si>
  <si>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</si>
  <si>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</si>
  <si>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</si>
  <si>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</si>
  <si>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</si>
  <si>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</si>
  <si>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</si>
  <si>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</si>
  <si>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</si>
  <si>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</si>
  <si>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</si>
  <si>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</si>
  <si>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</si>
  <si>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                               от 13 сентября 2023 года № 164, от 19 октября №167, от 22 ноября 2023 года № 175,  от 20 декабря 2023 года № 182)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</si>
</sst>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zoomScale="81" zoomScaleNormal="81" workbookViewId="0">
      <selection activeCell="H8" sqref="H8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234" customHeight="1">
      <c r="A1" s="1"/>
      <c r="B1" s="2"/>
      <c r="C1" s="58" t="s">
        <v>177</v>
      </c>
      <c r="D1" s="59"/>
      <c r="E1" s="59"/>
      <c r="F1" s="59"/>
    </row>
    <row r="2" spans="1:6" ht="78.75" customHeight="1">
      <c r="A2" s="60" t="s">
        <v>144</v>
      </c>
      <c r="B2" s="60"/>
      <c r="C2" s="60"/>
      <c r="D2" s="60"/>
      <c r="E2" s="60"/>
      <c r="F2" s="60"/>
    </row>
    <row r="3" spans="1:6" ht="15.75" hidden="1" customHeight="1">
      <c r="A3" s="60"/>
      <c r="B3" s="60"/>
      <c r="C3" s="60"/>
      <c r="D3" s="60"/>
      <c r="E3" s="60"/>
      <c r="F3" s="60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6012.9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1120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61" t="s">
        <v>14</v>
      </c>
      <c r="B16" s="63" t="s">
        <v>23</v>
      </c>
      <c r="C16" s="65">
        <v>4799.2</v>
      </c>
      <c r="D16" s="65">
        <v>3100</v>
      </c>
      <c r="E16" s="65">
        <v>3100</v>
      </c>
    </row>
    <row r="17" spans="1:6" ht="28.5" customHeight="1" thickBot="1">
      <c r="A17" s="62"/>
      <c r="B17" s="64"/>
      <c r="C17" s="66"/>
      <c r="D17" s="66"/>
      <c r="E17" s="66"/>
    </row>
    <row r="18" spans="1:6" ht="30" customHeight="1" thickBot="1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12153.1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C23+C93+C94</f>
        <v>559845.20000000007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560197.80000000005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106971.3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7.1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6.6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389.7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2707.3</v>
      </c>
      <c r="D42" s="38">
        <v>3662.9</v>
      </c>
      <c r="E42" s="38">
        <v>3662.9</v>
      </c>
    </row>
    <row r="43" spans="1:5" ht="97.9" customHeight="1" thickBot="1">
      <c r="A43" s="36" t="s">
        <v>104</v>
      </c>
      <c r="B43" s="37" t="s">
        <v>105</v>
      </c>
      <c r="C43" s="38">
        <v>6607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21.8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2.1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9.25" thickBot="1">
      <c r="A48" s="23" t="s">
        <v>39</v>
      </c>
      <c r="B48" s="12" t="s">
        <v>40</v>
      </c>
      <c r="C48" s="24">
        <f>C49+C50+C51+C52+C53+C56+C59+C60+C63+C64+C69+C70+C71+C72</f>
        <v>268702.3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199979.3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835.4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47.4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2961.7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57" customHeight="1" thickBot="1">
      <c r="A62" s="13" t="s">
        <v>57</v>
      </c>
      <c r="B62" s="14" t="s">
        <v>91</v>
      </c>
      <c r="C62" s="25">
        <v>2820</v>
      </c>
      <c r="D62" s="25">
        <v>3058.6</v>
      </c>
      <c r="E62" s="25">
        <v>3058.6</v>
      </c>
    </row>
    <row r="63" spans="1:6" ht="6.6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3499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2658.8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646.6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162.9</v>
      </c>
      <c r="D67" s="28">
        <v>174.6</v>
      </c>
      <c r="E67" s="28">
        <v>174.6</v>
      </c>
    </row>
    <row r="68" spans="1:5" ht="132.6" customHeight="1" thickBot="1">
      <c r="A68" s="15" t="s">
        <v>146</v>
      </c>
      <c r="B68" s="14" t="s">
        <v>142</v>
      </c>
      <c r="C68" s="25">
        <v>30.7</v>
      </c>
      <c r="D68" s="25">
        <v>148.80000000000001</v>
      </c>
      <c r="E68" s="25">
        <v>148.80000000000001</v>
      </c>
    </row>
    <row r="69" spans="1:5" ht="71.45" customHeight="1" thickBot="1">
      <c r="A69" s="13" t="s">
        <v>63</v>
      </c>
      <c r="B69" s="14" t="s">
        <v>64</v>
      </c>
      <c r="C69" s="25">
        <v>44717.9</v>
      </c>
      <c r="D69" s="25">
        <v>38760.800000000003</v>
      </c>
      <c r="E69" s="25">
        <v>38760.800000000003</v>
      </c>
    </row>
    <row r="70" spans="1:5" ht="89.45" customHeight="1" thickBot="1">
      <c r="A70" s="13" t="s">
        <v>65</v>
      </c>
      <c r="B70" s="14" t="s">
        <v>66</v>
      </c>
      <c r="C70" s="25">
        <v>344.3</v>
      </c>
      <c r="D70" s="25">
        <v>52.4</v>
      </c>
      <c r="E70" s="25">
        <v>52.4</v>
      </c>
    </row>
    <row r="71" spans="1:5" ht="74.4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6.15" customHeight="1" thickBot="1">
      <c r="A73" s="6" t="s">
        <v>67</v>
      </c>
      <c r="B73" s="21" t="s">
        <v>89</v>
      </c>
      <c r="C73" s="26">
        <f>C74+C75+C76+C77+C78+C79+C80+C81+C82+C83+C84+C85+C86+C87+C88+C89+C90+C91+C92</f>
        <v>49455.5</v>
      </c>
      <c r="D73" s="26">
        <f>D74+D75+D76+D77+D78+D79+D80+D81+D82+D83+D85+D87+D88+D89</f>
        <v>5703.4000000000005</v>
      </c>
      <c r="E73" s="26">
        <f>E74+E75+E76+E77+E78+E79+E80+E81+E82+E83+E85+E87+E88+E89</f>
        <v>5703.4000000000005</v>
      </c>
    </row>
    <row r="74" spans="1:5" ht="43.9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93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518.5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60.75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>
      <c r="A85" s="13" t="s">
        <v>121</v>
      </c>
      <c r="B85" s="14" t="s">
        <v>82</v>
      </c>
      <c r="C85" s="25"/>
      <c r="D85" s="25"/>
      <c r="E85" s="25"/>
    </row>
    <row r="86" spans="1:5" ht="89.45" customHeight="1" thickBot="1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>
      <c r="A89" s="13" t="s">
        <v>159</v>
      </c>
      <c r="B89" s="14" t="s">
        <v>160</v>
      </c>
      <c r="C89" s="25"/>
      <c r="D89" s="25"/>
      <c r="E89" s="25"/>
    </row>
    <row r="90" spans="1:5" ht="46.5" customHeight="1" thickBot="1">
      <c r="A90" s="13" t="s">
        <v>175</v>
      </c>
      <c r="B90" s="14" t="s">
        <v>176</v>
      </c>
      <c r="C90" s="57">
        <v>1748.3</v>
      </c>
      <c r="D90" s="25"/>
      <c r="E90" s="25"/>
    </row>
    <row r="91" spans="1:5" ht="105" hidden="1" customHeight="1" thickBot="1">
      <c r="A91" s="15" t="s">
        <v>167</v>
      </c>
      <c r="B91" s="14" t="s">
        <v>168</v>
      </c>
      <c r="C91" s="56"/>
      <c r="D91" s="25"/>
      <c r="E91" s="25"/>
    </row>
    <row r="92" spans="1:5" ht="90.75" customHeight="1" thickBot="1">
      <c r="A92" s="13" t="s">
        <v>172</v>
      </c>
      <c r="B92" s="55" t="s">
        <v>171</v>
      </c>
      <c r="C92" s="57">
        <v>158.6</v>
      </c>
      <c r="D92" s="25"/>
      <c r="E92" s="25"/>
    </row>
    <row r="93" spans="1:5" ht="90.75" hidden="1" customHeight="1" thickBot="1">
      <c r="A93" s="46" t="s">
        <v>140</v>
      </c>
      <c r="B93" s="47" t="s">
        <v>129</v>
      </c>
      <c r="C93" s="24"/>
      <c r="D93" s="25"/>
      <c r="E93" s="25"/>
    </row>
    <row r="94" spans="1:5" ht="81.75" customHeight="1" thickBot="1">
      <c r="A94" s="46" t="s">
        <v>128</v>
      </c>
      <c r="B94" s="47" t="s">
        <v>129</v>
      </c>
      <c r="C94" s="24">
        <v>-352.6</v>
      </c>
      <c r="D94" s="24"/>
      <c r="E94" s="25"/>
    </row>
    <row r="95" spans="1:5" ht="15.75" thickBot="1">
      <c r="A95" s="22"/>
      <c r="B95" s="12" t="s">
        <v>83</v>
      </c>
      <c r="C95" s="24">
        <f>C7+C22</f>
        <v>634684.70000000007</v>
      </c>
      <c r="D95" s="24">
        <f>D7+D22</f>
        <v>475840.2</v>
      </c>
      <c r="E95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2024-01-12T04:53:23Z</dcterms:modified>
</cp:coreProperties>
</file>